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"/>
    </mc:Choice>
  </mc:AlternateContent>
  <xr:revisionPtr revIDLastSave="0" documentId="13_ncr:1_{9251354C-5A87-4524-85E6-6D51DD67AFC5}" xr6:coauthVersionLast="47" xr6:coauthVersionMax="47" xr10:uidLastSave="{00000000-0000-0000-0000-000000000000}"/>
  <bookViews>
    <workbookView xWindow="-108" yWindow="-108" windowWidth="23256" windowHeight="12456" activeTab="5" xr2:uid="{57BAD586-8E30-4CF0-A794-6E5984F1A649}"/>
  </bookViews>
  <sheets>
    <sheet name="TIPO A" sheetId="1" r:id="rId1"/>
    <sheet name="TIPO B" sheetId="2" r:id="rId2"/>
    <sheet name="TIPO C" sheetId="3" r:id="rId3"/>
    <sheet name="TIPO D" sheetId="5" r:id="rId4"/>
    <sheet name="CAPEX" sheetId="6" r:id="rId5"/>
    <sheet name="OPEX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8" l="1"/>
  <c r="E4" i="8"/>
  <c r="E5" i="8"/>
  <c r="E6" i="8"/>
  <c r="E3" i="8"/>
  <c r="E46" i="5"/>
  <c r="D45" i="5"/>
  <c r="E29" i="3"/>
  <c r="D28" i="3"/>
  <c r="E33" i="2"/>
  <c r="D32" i="2"/>
  <c r="E27" i="1"/>
  <c r="D26" i="1"/>
  <c r="C7" i="6"/>
</calcChain>
</file>

<file path=xl/sharedStrings.xml><?xml version="1.0" encoding="utf-8"?>
<sst xmlns="http://schemas.openxmlformats.org/spreadsheetml/2006/main" count="211" uniqueCount="148">
  <si>
    <t xml:space="preserve">MANTENIMIENTO CENTRADO EN CONFIABILIDAD [MCC-RCM] </t>
  </si>
  <si>
    <t>Elaborado por:</t>
  </si>
  <si>
    <t>Cesar Alberto Mantilla Villamizar</t>
  </si>
  <si>
    <t>SOTRAMAGDALENA S.A.S</t>
  </si>
  <si>
    <t xml:space="preserve">PERIODO DE REALIZACIÓN [6,000-8,000 KM] </t>
  </si>
  <si>
    <t>Código</t>
  </si>
  <si>
    <t>Subsistema</t>
  </si>
  <si>
    <t>Descripción Tarea de Mantenimiento</t>
  </si>
  <si>
    <t>PRESUPUESTO PLAN DE MANTENIMIENTO [RUTINAS TIPO A]</t>
  </si>
  <si>
    <t>Costo Repuestos</t>
  </si>
  <si>
    <t>Costo Mano de Obra</t>
  </si>
  <si>
    <t>[PRP-01]</t>
  </si>
  <si>
    <t>MOTOR</t>
  </si>
  <si>
    <t>Inspección estado del carter y fugas de motor</t>
  </si>
  <si>
    <t>Sustitución de filtro de aire</t>
  </si>
  <si>
    <t>Inspección y lavado externo de intercooler</t>
  </si>
  <si>
    <t>Sustitución de filtro de combustible</t>
  </si>
  <si>
    <t>Inspección estado de correas de accesorios</t>
  </si>
  <si>
    <t>Inspección estado del ventilador y limpieza</t>
  </si>
  <si>
    <t>[TP-01]</t>
  </si>
  <si>
    <t>TREN DE POTENCIA</t>
  </si>
  <si>
    <t>Inspección nivel de aceite de caja y fugas de caja</t>
  </si>
  <si>
    <t>Engrase de crucetas y revisión de estado sistema cardán</t>
  </si>
  <si>
    <t>Inspección de nivel de aceite de transmisión y fugas</t>
  </si>
  <si>
    <t>[FR-01]</t>
  </si>
  <si>
    <t>FRENOS</t>
  </si>
  <si>
    <t xml:space="preserve">Inspección estado de discos y pastillas de freno </t>
  </si>
  <si>
    <t>Inspección freno de seguridad.</t>
  </si>
  <si>
    <t>[AA-01]</t>
  </si>
  <si>
    <t>AIRE ACONDICIONADO</t>
  </si>
  <si>
    <t>Reemplazo del filtro de aire acondicionado</t>
  </si>
  <si>
    <t>Inspección correa compresor</t>
  </si>
  <si>
    <t>[EE-01]</t>
  </si>
  <si>
    <t>ELÉCTRICO Y ELECTRÓNICO</t>
  </si>
  <si>
    <t>Inspección correa alternador</t>
  </si>
  <si>
    <t>Inspección al estado de las plumillas</t>
  </si>
  <si>
    <t>PRESUPUESTO PLAN DE MANTENIMIENTO [RUTINAS TIPO B]</t>
  </si>
  <si>
    <t xml:space="preserve">PERIODO DE REALIZACIÓN [18,000-21,000 KM] </t>
  </si>
  <si>
    <t>Sustitución correas de accesorios</t>
  </si>
  <si>
    <t>Inspección de poleas</t>
  </si>
  <si>
    <t>Inspección estado de discos de freno</t>
  </si>
  <si>
    <t>Mantenimiento a mordazas/caliper de freno</t>
  </si>
  <si>
    <t>Inspección al sistema de campanas/bandas</t>
  </si>
  <si>
    <t>Sustitución pastillas de freno</t>
  </si>
  <si>
    <t>Ajuste freno de seguridad</t>
  </si>
  <si>
    <t>Revisión de nivel de refrigerante  e inspección de fugas</t>
  </si>
  <si>
    <t>Cambio de correa de compresor (Inspeccionar polea)</t>
  </si>
  <si>
    <t xml:space="preserve">Inspección al estado de las bobinas 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</si>
  <si>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</si>
  <si>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</si>
  <si>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</si>
  <si>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</si>
  <si>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</si>
  <si>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</si>
  <si>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</si>
  <si>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</si>
  <si>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</si>
  <si>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[CAR-01]</t>
  </si>
  <si>
    <t>CARROCERÍA</t>
  </si>
  <si>
    <t>Limpieza de cortinas</t>
  </si>
  <si>
    <t>Limpieza general de tapizados</t>
  </si>
  <si>
    <t>COSTO TOTAL RUTINA</t>
  </si>
  <si>
    <t>Inspección y limpieza de válvula EGR</t>
  </si>
  <si>
    <t>Inspección enfriador EGR</t>
  </si>
  <si>
    <t>Inspección y limpieza de conductos y tanques EGR</t>
  </si>
  <si>
    <t>Inspección filtro de particulas</t>
  </si>
  <si>
    <t>Sustitución de liquido de frenos</t>
  </si>
  <si>
    <t>Revisión general de ventiladores</t>
  </si>
  <si>
    <t>Inspección y limpieza de contactos y conexiones eléctricas</t>
  </si>
  <si>
    <t>Verificación de funcionamiento de termostato</t>
  </si>
  <si>
    <t>Inspección al estado de la batería</t>
  </si>
  <si>
    <t>Limpieza y ajuste de bornes</t>
  </si>
  <si>
    <t>Inspección al estado de los cables de batería</t>
  </si>
  <si>
    <t>Inspección al estado de fusibles</t>
  </si>
  <si>
    <t>Inspección al estado de relés</t>
  </si>
  <si>
    <t>Inspección y limpieza de contactos eléctricos</t>
  </si>
  <si>
    <t>Inspección al estado del cableado de instalacion superficial</t>
  </si>
  <si>
    <t>Inspección al estado de conexiones eléctricas</t>
  </si>
  <si>
    <t>Mantenimiento general al sistema de puerta eléctrica</t>
  </si>
  <si>
    <t>PRESUPUESTO PLAN DE MANTENIMIENTO [RUTINAS TIPO C]</t>
  </si>
  <si>
    <t xml:space="preserve">PERIODO DE REALIZACIÓN [36,000-42,000 KM] </t>
  </si>
  <si>
    <t>PROPULSIÓN</t>
  </si>
  <si>
    <t>Inspección y ajuste de volante de inercia</t>
  </si>
  <si>
    <t>Limpieza interna del intercooler</t>
  </si>
  <si>
    <t>Inspección al sistema de inyección (Bomba e inyectores)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</si>
  <si>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</si>
  <si>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</si>
  <si>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</si>
  <si>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</si>
  <si>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</si>
  <si>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Sustitución correa de distribución</t>
  </si>
  <si>
    <t>Sustitución de poleas y tensores de distribución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</si>
  <si>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</si>
  <si>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</si>
  <si>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</si>
  <si>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</si>
  <si>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</si>
  <si>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Inspección de soportes de caja</t>
  </si>
  <si>
    <t>Inspección trapecio de cambios</t>
  </si>
  <si>
    <t>Inspección de guayas de cambios</t>
  </si>
  <si>
    <t>Inspección bomba freno</t>
  </si>
  <si>
    <t>Inspección a recamaras de aire, Válvulas y Mangueras</t>
  </si>
  <si>
    <t>Inspección al secador</t>
  </si>
  <si>
    <t xml:space="preserve">Realización de cambio de aceite del compresor 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</si>
  <si>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</si>
  <si>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</si>
  <si>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</si>
  <si>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</si>
  <si>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</si>
  <si>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Inspección de software y actualizaciones. Inspección al estado físico de ECU</t>
  </si>
  <si>
    <t>Inspección de funcionamiento de sensores de motor</t>
  </si>
  <si>
    <t>Inspeccion de estado mecánico de actuadores</t>
  </si>
  <si>
    <t>Mantenimiento de vidrios eléctricos</t>
  </si>
  <si>
    <t>Mantenimiento de motor de limpiabrisas</t>
  </si>
  <si>
    <t>Inspección al cableado y conexiones de limpiabrisas</t>
  </si>
  <si>
    <t>Sustitución de escobillas motor limpiabrisas</t>
  </si>
  <si>
    <t>PRESUPUESTO PLAN DE MANTENIMIENTO [RUTINAS TIPO D]</t>
  </si>
  <si>
    <t xml:space="preserve">PERIODO DE REALIZACIÓN [80,000-100,000 KM] </t>
  </si>
  <si>
    <t>Concepto</t>
  </si>
  <si>
    <t>Detalle</t>
  </si>
  <si>
    <t xml:space="preserve">GASTOS DE CAPITAL - CAPEX </t>
  </si>
  <si>
    <t>Inversiones en infraestructura física</t>
  </si>
  <si>
    <t>Adecuaciones físicas o espacios de taller necesarios</t>
  </si>
  <si>
    <t>Inversión en personal adicional</t>
  </si>
  <si>
    <t>Contratación de personal técnico o administrativo para el plan</t>
  </si>
  <si>
    <t>Software de gestión de flotas (opcional)</t>
  </si>
  <si>
    <t>Licencia tipo SaaS</t>
  </si>
  <si>
    <t>Análisis de aceites en laboratorio (opcional)</t>
  </si>
  <si>
    <t>Contrato con laboratorio externo</t>
  </si>
  <si>
    <t>Valor Unitario aproximado anual ($)</t>
  </si>
  <si>
    <t>Valor total</t>
  </si>
  <si>
    <t xml:space="preserve">GASTOS DE OPERACIÓN - OPEX </t>
  </si>
  <si>
    <t>Sustitución de aceite y filtro</t>
  </si>
  <si>
    <t>COSTO PARCIAL</t>
  </si>
  <si>
    <t>Sustitución de aceite de caja y transmisión</t>
  </si>
  <si>
    <t>Rutina de mantenimiento</t>
  </si>
  <si>
    <t>Valor aproximado en repuestos ($)</t>
  </si>
  <si>
    <t>Valor Total de rutina ($)</t>
  </si>
  <si>
    <t>Valor aproximado en mano de obra ($)</t>
  </si>
  <si>
    <t xml:space="preserve">Rutina A </t>
  </si>
  <si>
    <t>Rutina B</t>
  </si>
  <si>
    <t>Rutina C</t>
  </si>
  <si>
    <t xml:space="preserve">Rutina D </t>
  </si>
  <si>
    <t>18,000–21,000 km</t>
  </si>
  <si>
    <t>36,000–42,000 km</t>
  </si>
  <si>
    <t>6,000-8,000 km</t>
  </si>
  <si>
    <t>80,000–84,000 km</t>
  </si>
  <si>
    <t>Valor total del plan de mantenimiento (100,000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</si>
</sst>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/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44" fontId="9" fillId="0" borderId="29" xfId="1" applyFont="1" applyBorder="1" applyAlignment="1">
      <alignment horizontal="center" vertical="center"/>
    </xf>
    <xf numFmtId="0" fontId="9" fillId="0" borderId="27" xfId="0" applyFont="1" applyBorder="1" applyAlignment="1">
      <alignment horizontal="left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left" vertical="center"/>
    </xf>
    <xf numFmtId="44" fontId="9" fillId="0" borderId="39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44" fontId="9" fillId="0" borderId="36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4" fontId="0" fillId="0" borderId="15" xfId="1" applyFont="1" applyBorder="1"/>
    <xf numFmtId="44" fontId="0" fillId="0" borderId="16" xfId="1" applyFont="1" applyBorder="1"/>
    <xf numFmtId="44" fontId="0" fillId="0" borderId="17" xfId="1" applyFont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21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/>
    </xf>
    <xf numFmtId="44" fontId="0" fillId="0" borderId="28" xfId="1" applyFont="1" applyBorder="1"/>
    <xf numFmtId="44" fontId="0" fillId="0" borderId="29" xfId="1" applyFont="1" applyBorder="1"/>
    <xf numFmtId="44" fontId="0" fillId="0" borderId="30" xfId="1" applyFont="1" applyBorder="1"/>
    <xf numFmtId="44" fontId="7" fillId="0" borderId="4" xfId="0" applyNumberFormat="1" applyFont="1" applyBorder="1" applyAlignment="1">
      <alignment vertical="center"/>
    </xf>
    <xf numFmtId="44" fontId="0" fillId="0" borderId="4" xfId="1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4" fontId="6" fillId="0" borderId="16" xfId="1" applyFont="1" applyBorder="1" applyAlignment="1">
      <alignment vertical="center"/>
    </xf>
    <xf numFmtId="44" fontId="6" fillId="0" borderId="29" xfId="1" applyFont="1" applyBorder="1" applyAlignment="1">
      <alignment vertical="center"/>
    </xf>
    <xf numFmtId="44" fontId="0" fillId="0" borderId="4" xfId="0" applyNumberFormat="1" applyBorder="1" applyAlignment="1">
      <alignment horizontal="center" vertical="center"/>
    </xf>
    <xf numFmtId="44" fontId="7" fillId="0" borderId="4" xfId="0" applyNumberFormat="1" applyFont="1" applyBorder="1" applyAlignment="1">
      <alignment horizontal="center" vertical="center"/>
    </xf>
    <xf numFmtId="44" fontId="0" fillId="0" borderId="15" xfId="1" applyFont="1" applyBorder="1" applyAlignment="1">
      <alignment horizontal="center" vertical="center"/>
    </xf>
    <xf numFmtId="44" fontId="0" fillId="0" borderId="16" xfId="1" applyFont="1" applyBorder="1" applyAlignment="1">
      <alignment horizontal="center" vertical="center"/>
    </xf>
    <xf numFmtId="44" fontId="0" fillId="0" borderId="16" xfId="1" applyFont="1" applyBorder="1" applyAlignment="1">
      <alignment horizontal="center" vertical="center" wrapText="1"/>
    </xf>
    <xf numFmtId="44" fontId="0" fillId="0" borderId="17" xfId="1" applyFont="1" applyBorder="1" applyAlignment="1">
      <alignment horizontal="center" vertical="center" wrapText="1"/>
    </xf>
    <xf numFmtId="44" fontId="0" fillId="0" borderId="4" xfId="1" applyFont="1" applyBorder="1" applyAlignment="1">
      <alignment horizontal="center" vertical="center" wrapText="1"/>
    </xf>
    <xf numFmtId="44" fontId="7" fillId="0" borderId="4" xfId="1" applyFont="1" applyBorder="1" applyAlignment="1">
      <alignment vertical="center"/>
    </xf>
    <xf numFmtId="44" fontId="0" fillId="0" borderId="43" xfId="1" applyFont="1" applyBorder="1" applyAlignment="1">
      <alignment horizontal="center" vertical="center"/>
    </xf>
    <xf numFmtId="44" fontId="7" fillId="0" borderId="16" xfId="1" applyFont="1" applyBorder="1" applyAlignment="1">
      <alignment vertical="center"/>
    </xf>
    <xf numFmtId="44" fontId="7" fillId="0" borderId="29" xfId="1" applyFont="1" applyBorder="1" applyAlignment="1">
      <alignment vertical="center"/>
    </xf>
    <xf numFmtId="44" fontId="0" fillId="0" borderId="16" xfId="1" applyFont="1" applyBorder="1" applyAlignment="1">
      <alignment vertical="center"/>
    </xf>
    <xf numFmtId="44" fontId="0" fillId="0" borderId="17" xfId="1" applyFont="1" applyBorder="1" applyAlignment="1">
      <alignment vertical="center"/>
    </xf>
    <xf numFmtId="44" fontId="7" fillId="0" borderId="3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44" fontId="9" fillId="0" borderId="0" xfId="1" applyFont="1" applyBorder="1" applyAlignment="1">
      <alignment horizontal="center" vertical="center"/>
    </xf>
    <xf numFmtId="44" fontId="9" fillId="0" borderId="0" xfId="0" applyNumberFormat="1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/>
    </xf>
    <xf numFmtId="44" fontId="9" fillId="0" borderId="18" xfId="1" applyFont="1" applyBorder="1" applyAlignment="1">
      <alignment horizontal="left" vertical="center"/>
    </xf>
    <xf numFmtId="44" fontId="9" fillId="0" borderId="46" xfId="1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41BB6-5F41-484C-935E-EA79053E2436}">
  <dimension ref="A1:E27"/>
  <sheetViews>
    <sheetView zoomScale="52" zoomScaleNormal="52" workbookViewId="0">
      <selection activeCell="N23" sqref="N23"/>
    </sheetView>
  </sheetViews>
  <sheetFormatPr baseColWidth="10" defaultRowHeight="14.4" x14ac:dyDescent="0.3"/>
  <cols>
    <col min="2" max="2" width="20" customWidth="1"/>
    <col min="3" max="3" width="86.5546875" customWidth="1"/>
    <col min="4" max="5" width="27.77734375" customWidth="1"/>
  </cols>
  <sheetData>
    <row r="1" spans="1:5" ht="18.600000000000001" customHeight="1" thickBot="1" x14ac:dyDescent="0.35">
      <c r="A1" s="40" t="s">
        <v>0</v>
      </c>
      <c r="B1" s="41"/>
      <c r="C1" s="41"/>
      <c r="D1" s="41"/>
      <c r="E1" s="42"/>
    </row>
    <row r="2" spans="1:5" ht="5.4" customHeight="1" thickBot="1" x14ac:dyDescent="0.35">
      <c r="A2" s="77"/>
      <c r="B2" s="36"/>
      <c r="C2" s="36"/>
      <c r="D2" s="36"/>
      <c r="E2" s="78"/>
    </row>
    <row r="3" spans="1:5" ht="15" thickBot="1" x14ac:dyDescent="0.35">
      <c r="A3" s="38" t="s">
        <v>1</v>
      </c>
      <c r="B3" s="39"/>
      <c r="C3" s="1" t="s">
        <v>2</v>
      </c>
      <c r="D3" s="38" t="s">
        <v>3</v>
      </c>
      <c r="E3" s="39"/>
    </row>
    <row r="4" spans="1:5" ht="8.4" customHeight="1" thickBot="1" x14ac:dyDescent="0.35">
      <c r="A4" s="77"/>
      <c r="B4" s="36"/>
      <c r="C4" s="36"/>
      <c r="D4" s="36"/>
      <c r="E4" s="78"/>
    </row>
    <row r="5" spans="1:5" ht="16.2" customHeight="1" thickBot="1" x14ac:dyDescent="0.35">
      <c r="A5" s="43" t="s">
        <v>8</v>
      </c>
      <c r="B5" s="44"/>
      <c r="C5" s="44"/>
      <c r="D5" s="44"/>
      <c r="E5" s="45"/>
    </row>
    <row r="6" spans="1:5" ht="15.6" thickBot="1" x14ac:dyDescent="0.35">
      <c r="A6" s="46" t="s">
        <v>4</v>
      </c>
      <c r="B6" s="47"/>
      <c r="C6" s="47"/>
      <c r="D6" s="47"/>
      <c r="E6" s="48"/>
    </row>
    <row r="7" spans="1:5" ht="7.2" customHeight="1" thickBot="1" x14ac:dyDescent="0.35">
      <c r="A7" s="79"/>
      <c r="B7" s="37"/>
      <c r="C7" s="37"/>
      <c r="D7" s="37"/>
      <c r="E7" s="80"/>
    </row>
    <row r="8" spans="1:5" ht="30" customHeight="1" thickBot="1" x14ac:dyDescent="0.35">
      <c r="A8" s="2" t="s">
        <v>5</v>
      </c>
      <c r="B8" s="3" t="s">
        <v>6</v>
      </c>
      <c r="C8" s="4" t="s">
        <v>7</v>
      </c>
      <c r="D8" s="5" t="s">
        <v>9</v>
      </c>
      <c r="E8" s="5" t="s">
        <v>10</v>
      </c>
    </row>
    <row r="9" spans="1:5" ht="7.8" customHeight="1" thickBot="1" x14ac:dyDescent="0.35">
      <c r="A9" s="81"/>
      <c r="B9" s="19"/>
      <c r="C9" s="20"/>
      <c r="D9" s="20"/>
      <c r="E9" s="82"/>
    </row>
    <row r="10" spans="1:5" ht="30" customHeight="1" x14ac:dyDescent="0.3">
      <c r="A10" s="27" t="s">
        <v>11</v>
      </c>
      <c r="B10" s="27" t="s">
        <v>12</v>
      </c>
      <c r="C10" s="8" t="s">
        <v>13</v>
      </c>
      <c r="D10" s="74"/>
      <c r="E10" s="83"/>
    </row>
    <row r="11" spans="1:5" ht="30" customHeight="1" x14ac:dyDescent="0.3">
      <c r="A11" s="28"/>
      <c r="B11" s="28"/>
      <c r="C11" s="9" t="s">
        <v>14</v>
      </c>
      <c r="D11" s="75">
        <v>50000</v>
      </c>
      <c r="E11" s="84"/>
    </row>
    <row r="12" spans="1:5" ht="30" customHeight="1" x14ac:dyDescent="0.3">
      <c r="A12" s="28"/>
      <c r="B12" s="28"/>
      <c r="C12" s="9" t="s">
        <v>132</v>
      </c>
      <c r="D12" s="75">
        <v>350000</v>
      </c>
      <c r="E12" s="84"/>
    </row>
    <row r="13" spans="1:5" ht="30" customHeight="1" x14ac:dyDescent="0.3">
      <c r="A13" s="28"/>
      <c r="B13" s="28"/>
      <c r="C13" s="9" t="s">
        <v>15</v>
      </c>
      <c r="D13" s="75"/>
      <c r="E13" s="84"/>
    </row>
    <row r="14" spans="1:5" ht="30" customHeight="1" x14ac:dyDescent="0.3">
      <c r="A14" s="28"/>
      <c r="B14" s="28"/>
      <c r="C14" s="9" t="s">
        <v>16</v>
      </c>
      <c r="D14" s="75">
        <v>45000</v>
      </c>
      <c r="E14" s="84"/>
    </row>
    <row r="15" spans="1:5" ht="30" customHeight="1" x14ac:dyDescent="0.3">
      <c r="A15" s="28"/>
      <c r="B15" s="28"/>
      <c r="C15" s="10" t="s">
        <v>17</v>
      </c>
      <c r="D15" s="75"/>
      <c r="E15" s="84"/>
    </row>
    <row r="16" spans="1:5" ht="30" customHeight="1" thickBot="1" x14ac:dyDescent="0.35">
      <c r="A16" s="28"/>
      <c r="B16" s="28"/>
      <c r="C16" s="10" t="s">
        <v>18</v>
      </c>
      <c r="D16" s="75"/>
      <c r="E16" s="84"/>
    </row>
    <row r="17" spans="1:5" ht="30" customHeight="1" x14ac:dyDescent="0.3">
      <c r="A17" s="29" t="s">
        <v>19</v>
      </c>
      <c r="B17" s="29" t="s">
        <v>20</v>
      </c>
      <c r="C17" s="11" t="s">
        <v>21</v>
      </c>
      <c r="D17" s="75"/>
      <c r="E17" s="84"/>
    </row>
    <row r="18" spans="1:5" ht="30" customHeight="1" x14ac:dyDescent="0.3">
      <c r="A18" s="30"/>
      <c r="B18" s="30"/>
      <c r="C18" s="12" t="s">
        <v>22</v>
      </c>
      <c r="D18" s="75">
        <v>10000</v>
      </c>
      <c r="E18" s="84"/>
    </row>
    <row r="19" spans="1:5" ht="30" customHeight="1" thickBot="1" x14ac:dyDescent="0.35">
      <c r="A19" s="30"/>
      <c r="B19" s="30"/>
      <c r="C19" s="13" t="s">
        <v>23</v>
      </c>
      <c r="D19" s="75"/>
      <c r="E19" s="84"/>
    </row>
    <row r="20" spans="1:5" ht="30" customHeight="1" x14ac:dyDescent="0.3">
      <c r="A20" s="31" t="s">
        <v>24</v>
      </c>
      <c r="B20" s="34" t="s">
        <v>25</v>
      </c>
      <c r="C20" s="11" t="s">
        <v>26</v>
      </c>
      <c r="D20" s="75"/>
      <c r="E20" s="84"/>
    </row>
    <row r="21" spans="1:5" ht="30" customHeight="1" thickBot="1" x14ac:dyDescent="0.35">
      <c r="A21" s="33"/>
      <c r="B21" s="35"/>
      <c r="C21" s="10" t="s">
        <v>27</v>
      </c>
      <c r="D21" s="75"/>
      <c r="E21" s="84"/>
    </row>
    <row r="22" spans="1:5" ht="30" customHeight="1" x14ac:dyDescent="0.3">
      <c r="A22" s="27" t="s">
        <v>28</v>
      </c>
      <c r="B22" s="29" t="s">
        <v>29</v>
      </c>
      <c r="C22" s="8" t="s">
        <v>30</v>
      </c>
      <c r="D22" s="75">
        <v>45000</v>
      </c>
      <c r="E22" s="84"/>
    </row>
    <row r="23" spans="1:5" ht="30" customHeight="1" thickBot="1" x14ac:dyDescent="0.35">
      <c r="A23" s="28"/>
      <c r="B23" s="30"/>
      <c r="C23" s="10" t="s">
        <v>31</v>
      </c>
      <c r="D23" s="75"/>
      <c r="E23" s="84"/>
    </row>
    <row r="24" spans="1:5" ht="30" customHeight="1" x14ac:dyDescent="0.3">
      <c r="A24" s="31" t="s">
        <v>32</v>
      </c>
      <c r="B24" s="31" t="s">
        <v>33</v>
      </c>
      <c r="C24" s="11" t="s">
        <v>34</v>
      </c>
      <c r="D24" s="75"/>
      <c r="E24" s="84"/>
    </row>
    <row r="25" spans="1:5" ht="30" customHeight="1" thickBot="1" x14ac:dyDescent="0.35">
      <c r="A25" s="32"/>
      <c r="B25" s="32"/>
      <c r="C25" s="14" t="s">
        <v>35</v>
      </c>
      <c r="D25" s="76"/>
      <c r="E25" s="85"/>
    </row>
    <row r="26" spans="1:5" ht="30" customHeight="1" thickBot="1" x14ac:dyDescent="0.35">
      <c r="A26" s="90" t="s">
        <v>133</v>
      </c>
      <c r="B26" s="91"/>
      <c r="C26" s="92"/>
      <c r="D26" s="87">
        <f>+(SUM(D10:D25))</f>
        <v>500000</v>
      </c>
      <c r="E26" s="87">
        <v>200000</v>
      </c>
    </row>
    <row r="27" spans="1:5" ht="34.200000000000003" customHeight="1" thickBot="1" x14ac:dyDescent="0.35">
      <c r="A27" s="24" t="s">
        <v>61</v>
      </c>
      <c r="B27" s="25"/>
      <c r="C27" s="25"/>
      <c r="D27" s="25"/>
      <c r="E27" s="86">
        <f>+SUM(D26:E26)</f>
        <v>700000</v>
      </c>
    </row>
  </sheetData>
  <mergeCells count="20">
    <mergeCell ref="A26:C26"/>
    <mergeCell ref="A27:D27"/>
    <mergeCell ref="A2:E2"/>
    <mergeCell ref="A4:E4"/>
    <mergeCell ref="A7:E7"/>
    <mergeCell ref="D3:E3"/>
    <mergeCell ref="A1:E1"/>
    <mergeCell ref="A3:B3"/>
    <mergeCell ref="A5:E5"/>
    <mergeCell ref="A6:E6"/>
    <mergeCell ref="A10:A16"/>
    <mergeCell ref="B10:B16"/>
    <mergeCell ref="A17:A19"/>
    <mergeCell ref="B17:B19"/>
    <mergeCell ref="A20:A21"/>
    <mergeCell ref="B20:B21"/>
    <mergeCell ref="A22:A23"/>
    <mergeCell ref="B22:B23"/>
    <mergeCell ref="A24:A25"/>
    <mergeCell ref="B24:B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05780-459B-41E0-99AC-025AB2CF8409}">
  <dimension ref="A1:E36"/>
  <sheetViews>
    <sheetView topLeftCell="A4" zoomScale="52" zoomScaleNormal="52" workbookViewId="0">
      <selection sqref="A1:E1"/>
    </sheetView>
  </sheetViews>
  <sheetFormatPr baseColWidth="10" defaultRowHeight="14.4" x14ac:dyDescent="0.3"/>
  <cols>
    <col min="2" max="2" width="20" customWidth="1"/>
    <col min="3" max="3" width="86.5546875" customWidth="1"/>
    <col min="4" max="5" width="27.77734375" customWidth="1"/>
  </cols>
  <sheetData>
    <row r="1" spans="1:5" ht="18.600000000000001" customHeight="1" thickBot="1" x14ac:dyDescent="0.35">
      <c r="A1" s="40" t="s">
        <v>0</v>
      </c>
      <c r="B1" s="41"/>
      <c r="C1" s="41"/>
      <c r="D1" s="41"/>
      <c r="E1" s="42"/>
    </row>
    <row r="2" spans="1:5" ht="5.4" customHeight="1" thickBot="1" x14ac:dyDescent="0.35">
      <c r="A2" s="77"/>
      <c r="B2" s="36"/>
      <c r="C2" s="36"/>
      <c r="D2" s="36"/>
      <c r="E2" s="78"/>
    </row>
    <row r="3" spans="1:5" ht="15" thickBot="1" x14ac:dyDescent="0.35">
      <c r="A3" s="38" t="s">
        <v>1</v>
      </c>
      <c r="B3" s="39"/>
      <c r="C3" s="1" t="s">
        <v>2</v>
      </c>
      <c r="D3" s="38" t="s">
        <v>3</v>
      </c>
      <c r="E3" s="39"/>
    </row>
    <row r="4" spans="1:5" ht="8.4" customHeight="1" thickBot="1" x14ac:dyDescent="0.35">
      <c r="A4" s="77"/>
      <c r="B4" s="36"/>
      <c r="C4" s="36"/>
      <c r="D4" s="36"/>
      <c r="E4" s="78"/>
    </row>
    <row r="5" spans="1:5" ht="16.2" customHeight="1" thickBot="1" x14ac:dyDescent="0.35">
      <c r="A5" s="43" t="s">
        <v>36</v>
      </c>
      <c r="B5" s="44"/>
      <c r="C5" s="44"/>
      <c r="D5" s="44"/>
      <c r="E5" s="45"/>
    </row>
    <row r="6" spans="1:5" ht="15.6" thickBot="1" x14ac:dyDescent="0.35">
      <c r="A6" s="46" t="s">
        <v>37</v>
      </c>
      <c r="B6" s="47"/>
      <c r="C6" s="47"/>
      <c r="D6" s="47"/>
      <c r="E6" s="48"/>
    </row>
    <row r="7" spans="1:5" ht="7.2" customHeight="1" thickBot="1" x14ac:dyDescent="0.35">
      <c r="A7" s="79"/>
      <c r="B7" s="37"/>
      <c r="C7" s="37"/>
      <c r="D7" s="37"/>
      <c r="E7" s="80"/>
    </row>
    <row r="8" spans="1:5" ht="30" customHeight="1" thickBot="1" x14ac:dyDescent="0.35">
      <c r="A8" s="2" t="s">
        <v>5</v>
      </c>
      <c r="B8" s="3" t="s">
        <v>6</v>
      </c>
      <c r="C8" s="4" t="s">
        <v>7</v>
      </c>
      <c r="D8" s="5" t="s">
        <v>9</v>
      </c>
      <c r="E8" s="5" t="s">
        <v>10</v>
      </c>
    </row>
    <row r="9" spans="1:5" ht="7.2" customHeight="1" thickBot="1" x14ac:dyDescent="0.35">
      <c r="A9" s="88"/>
      <c r="B9" s="49"/>
      <c r="C9" s="49"/>
      <c r="D9" s="49"/>
      <c r="E9" s="89"/>
    </row>
    <row r="10" spans="1:5" ht="30" customHeight="1" x14ac:dyDescent="0.3">
      <c r="A10" s="27" t="s">
        <v>11</v>
      </c>
      <c r="B10" s="27" t="s">
        <v>12</v>
      </c>
      <c r="C10" s="8" t="s">
        <v>38</v>
      </c>
      <c r="D10" s="74">
        <v>25000</v>
      </c>
      <c r="E10" s="83"/>
    </row>
    <row r="11" spans="1:5" ht="30" customHeight="1" thickBot="1" x14ac:dyDescent="0.35">
      <c r="A11" s="28"/>
      <c r="B11" s="28"/>
      <c r="C11" s="10" t="s">
        <v>39</v>
      </c>
      <c r="D11" s="75"/>
      <c r="E11" s="84"/>
    </row>
    <row r="12" spans="1:5" ht="30" customHeight="1" x14ac:dyDescent="0.3">
      <c r="A12" s="29" t="s">
        <v>24</v>
      </c>
      <c r="B12" s="29" t="s">
        <v>25</v>
      </c>
      <c r="C12" s="11" t="s">
        <v>40</v>
      </c>
      <c r="D12" s="75"/>
      <c r="E12" s="84"/>
    </row>
    <row r="13" spans="1:5" ht="30" customHeight="1" x14ac:dyDescent="0.3">
      <c r="A13" s="30"/>
      <c r="B13" s="30"/>
      <c r="C13" s="9" t="s">
        <v>41</v>
      </c>
      <c r="D13" s="75"/>
      <c r="E13" s="84"/>
    </row>
    <row r="14" spans="1:5" ht="30" customHeight="1" x14ac:dyDescent="0.3">
      <c r="A14" s="30"/>
      <c r="B14" s="30"/>
      <c r="C14" s="9" t="s">
        <v>42</v>
      </c>
      <c r="D14" s="75"/>
      <c r="E14" s="84"/>
    </row>
    <row r="15" spans="1:5" ht="30" customHeight="1" x14ac:dyDescent="0.3">
      <c r="A15" s="30"/>
      <c r="B15" s="30"/>
      <c r="C15" s="9" t="s">
        <v>43</v>
      </c>
      <c r="D15" s="75">
        <v>350000</v>
      </c>
      <c r="E15" s="84"/>
    </row>
    <row r="16" spans="1:5" ht="30" customHeight="1" thickBot="1" x14ac:dyDescent="0.35">
      <c r="A16" s="30"/>
      <c r="B16" s="30"/>
      <c r="C16" s="10" t="s">
        <v>44</v>
      </c>
      <c r="D16" s="75"/>
      <c r="E16" s="84"/>
    </row>
    <row r="17" spans="1:5" ht="30" customHeight="1" x14ac:dyDescent="0.3">
      <c r="A17" s="29" t="s">
        <v>28</v>
      </c>
      <c r="B17" s="29" t="s">
        <v>29</v>
      </c>
      <c r="C17" s="11" t="s">
        <v>45</v>
      </c>
      <c r="D17" s="75"/>
      <c r="E17" s="84"/>
    </row>
    <row r="18" spans="1:5" ht="30" customHeight="1" thickBot="1" x14ac:dyDescent="0.35">
      <c r="A18" s="30"/>
      <c r="B18" s="30"/>
      <c r="C18" s="13" t="s">
        <v>46</v>
      </c>
      <c r="D18" s="75">
        <v>25000</v>
      </c>
      <c r="E18" s="84"/>
    </row>
    <row r="19" spans="1:5" ht="30" customHeight="1" x14ac:dyDescent="0.3">
      <c r="A19" s="31" t="s">
        <v>32</v>
      </c>
      <c r="B19" s="31" t="s">
        <v>33</v>
      </c>
      <c r="C19" s="11" t="s">
        <v>47</v>
      </c>
      <c r="D19" s="75"/>
      <c r="E19" s="84"/>
    </row>
    <row r="20" spans="1:5" ht="30" customHeight="1" x14ac:dyDescent="0.3">
      <c r="A20" s="50"/>
      <c r="B20" s="50"/>
      <c r="C20" s="12" t="s">
        <v>48</v>
      </c>
      <c r="D20" s="75"/>
      <c r="E20" s="84"/>
    </row>
    <row r="21" spans="1:5" ht="30" customHeight="1" x14ac:dyDescent="0.3">
      <c r="A21" s="50"/>
      <c r="B21" s="50"/>
      <c r="C21" s="12" t="s">
        <v>49</v>
      </c>
      <c r="D21" s="75"/>
      <c r="E21" s="84"/>
    </row>
    <row r="22" spans="1:5" ht="30" customHeight="1" x14ac:dyDescent="0.3">
      <c r="A22" s="50"/>
      <c r="B22" s="50"/>
      <c r="C22" s="12" t="s">
        <v>50</v>
      </c>
      <c r="D22" s="75">
        <v>30000</v>
      </c>
      <c r="E22" s="84"/>
    </row>
    <row r="23" spans="1:5" ht="30" customHeight="1" x14ac:dyDescent="0.3">
      <c r="A23" s="50"/>
      <c r="B23" s="50"/>
      <c r="C23" s="12" t="s">
        <v>48</v>
      </c>
      <c r="D23" s="75"/>
      <c r="E23" s="84"/>
    </row>
    <row r="24" spans="1:5" ht="30" customHeight="1" x14ac:dyDescent="0.3">
      <c r="A24" s="50"/>
      <c r="B24" s="50"/>
      <c r="C24" s="12" t="s">
        <v>51</v>
      </c>
      <c r="D24" s="75">
        <v>25000</v>
      </c>
      <c r="E24" s="84"/>
    </row>
    <row r="25" spans="1:5" ht="30" customHeight="1" x14ac:dyDescent="0.3">
      <c r="A25" s="50"/>
      <c r="B25" s="50"/>
      <c r="C25" s="12" t="s">
        <v>52</v>
      </c>
      <c r="D25" s="75"/>
      <c r="E25" s="84"/>
    </row>
    <row r="26" spans="1:5" ht="30" customHeight="1" x14ac:dyDescent="0.3">
      <c r="A26" s="50"/>
      <c r="B26" s="50"/>
      <c r="C26" s="12" t="s">
        <v>53</v>
      </c>
      <c r="D26" s="93"/>
      <c r="E26" s="94"/>
    </row>
    <row r="27" spans="1:5" ht="30" customHeight="1" x14ac:dyDescent="0.3">
      <c r="A27" s="50"/>
      <c r="B27" s="50"/>
      <c r="C27" s="12" t="s">
        <v>54</v>
      </c>
      <c r="D27" s="75">
        <v>30000</v>
      </c>
      <c r="E27" s="84"/>
    </row>
    <row r="28" spans="1:5" ht="30" customHeight="1" x14ac:dyDescent="0.3">
      <c r="A28" s="50"/>
      <c r="B28" s="50"/>
      <c r="C28" s="12" t="s">
        <v>55</v>
      </c>
      <c r="D28" s="75"/>
      <c r="E28" s="84"/>
    </row>
    <row r="29" spans="1:5" ht="30" customHeight="1" thickBot="1" x14ac:dyDescent="0.35">
      <c r="A29" s="33"/>
      <c r="B29" s="33"/>
      <c r="C29" s="13" t="s">
        <v>56</v>
      </c>
      <c r="D29" s="75"/>
      <c r="E29" s="84"/>
    </row>
    <row r="30" spans="1:5" ht="30" customHeight="1" x14ac:dyDescent="0.3">
      <c r="A30" s="31" t="s">
        <v>57</v>
      </c>
      <c r="B30" s="31" t="s">
        <v>58</v>
      </c>
      <c r="C30" s="11" t="s">
        <v>59</v>
      </c>
      <c r="D30" s="75">
        <v>30000</v>
      </c>
      <c r="E30" s="84"/>
    </row>
    <row r="31" spans="1:5" ht="30" customHeight="1" thickBot="1" x14ac:dyDescent="0.35">
      <c r="A31" s="32"/>
      <c r="B31" s="32"/>
      <c r="C31" s="14" t="s">
        <v>60</v>
      </c>
      <c r="D31" s="76">
        <v>30000</v>
      </c>
      <c r="E31" s="85"/>
    </row>
    <row r="32" spans="1:5" ht="30" customHeight="1" thickBot="1" x14ac:dyDescent="0.35">
      <c r="A32" s="90" t="s">
        <v>133</v>
      </c>
      <c r="B32" s="91"/>
      <c r="C32" s="91"/>
      <c r="D32" s="95">
        <f>+SUM(D10:D31)</f>
        <v>545000</v>
      </c>
      <c r="E32" s="95">
        <v>255000</v>
      </c>
    </row>
    <row r="33" spans="1:5" ht="30" customHeight="1" thickBot="1" x14ac:dyDescent="0.35">
      <c r="A33" s="24" t="s">
        <v>61</v>
      </c>
      <c r="B33" s="25"/>
      <c r="C33" s="25"/>
      <c r="D33" s="25"/>
      <c r="E33" s="96">
        <f>+SUM(D32:E32)</f>
        <v>800000</v>
      </c>
    </row>
    <row r="34" spans="1:5" ht="30" customHeight="1" x14ac:dyDescent="0.3"/>
    <row r="35" spans="1:5" ht="30" customHeight="1" x14ac:dyDescent="0.3"/>
    <row r="36" spans="1:5" ht="30" customHeight="1" x14ac:dyDescent="0.3"/>
  </sheetData>
  <mergeCells count="21">
    <mergeCell ref="A6:E6"/>
    <mergeCell ref="A7:E7"/>
    <mergeCell ref="A1:E1"/>
    <mergeCell ref="A2:E2"/>
    <mergeCell ref="A3:B3"/>
    <mergeCell ref="D3:E3"/>
    <mergeCell ref="A4:E4"/>
    <mergeCell ref="A5:E5"/>
    <mergeCell ref="A30:A31"/>
    <mergeCell ref="B30:B31"/>
    <mergeCell ref="A9:E9"/>
    <mergeCell ref="A10:A11"/>
    <mergeCell ref="B10:B11"/>
    <mergeCell ref="A12:A16"/>
    <mergeCell ref="B12:B16"/>
    <mergeCell ref="A17:A18"/>
    <mergeCell ref="B17:B18"/>
    <mergeCell ref="A19:A29"/>
    <mergeCell ref="B19:B29"/>
    <mergeCell ref="A33:D33"/>
    <mergeCell ref="A32:C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78234-9B20-4EE7-AAF8-420253E875F7}">
  <dimension ref="A1:E37"/>
  <sheetViews>
    <sheetView zoomScale="52" zoomScaleNormal="52" workbookViewId="0">
      <selection activeCell="H27" sqref="H27"/>
    </sheetView>
  </sheetViews>
  <sheetFormatPr baseColWidth="10" defaultRowHeight="14.4" x14ac:dyDescent="0.3"/>
  <cols>
    <col min="2" max="2" width="20" customWidth="1"/>
    <col min="3" max="3" width="86.5546875" customWidth="1"/>
    <col min="4" max="5" width="27.77734375" customWidth="1"/>
  </cols>
  <sheetData>
    <row r="1" spans="1:5" ht="18.600000000000001" customHeight="1" thickBot="1" x14ac:dyDescent="0.35">
      <c r="A1" s="40" t="s">
        <v>0</v>
      </c>
      <c r="B1" s="41"/>
      <c r="C1" s="41"/>
      <c r="D1" s="41"/>
      <c r="E1" s="42"/>
    </row>
    <row r="2" spans="1:5" ht="5.4" customHeight="1" thickBot="1" x14ac:dyDescent="0.35">
      <c r="A2" s="77"/>
      <c r="B2" s="36"/>
      <c r="C2" s="36"/>
      <c r="D2" s="36"/>
      <c r="E2" s="78"/>
    </row>
    <row r="3" spans="1:5" ht="15" thickBot="1" x14ac:dyDescent="0.35">
      <c r="A3" s="38" t="s">
        <v>1</v>
      </c>
      <c r="B3" s="39"/>
      <c r="C3" s="1" t="s">
        <v>2</v>
      </c>
      <c r="D3" s="38" t="s">
        <v>3</v>
      </c>
      <c r="E3" s="39"/>
    </row>
    <row r="4" spans="1:5" ht="8.4" customHeight="1" thickBot="1" x14ac:dyDescent="0.35">
      <c r="A4" s="77"/>
      <c r="B4" s="36"/>
      <c r="C4" s="36"/>
      <c r="D4" s="36"/>
      <c r="E4" s="78"/>
    </row>
    <row r="5" spans="1:5" ht="16.2" customHeight="1" thickBot="1" x14ac:dyDescent="0.35">
      <c r="A5" s="43" t="s">
        <v>79</v>
      </c>
      <c r="B5" s="44"/>
      <c r="C5" s="44"/>
      <c r="D5" s="44"/>
      <c r="E5" s="45"/>
    </row>
    <row r="6" spans="1:5" ht="15.6" thickBot="1" x14ac:dyDescent="0.35">
      <c r="A6" s="46" t="s">
        <v>80</v>
      </c>
      <c r="B6" s="47"/>
      <c r="C6" s="47"/>
      <c r="D6" s="47"/>
      <c r="E6" s="48"/>
    </row>
    <row r="7" spans="1:5" ht="7.2" customHeight="1" thickBot="1" x14ac:dyDescent="0.35">
      <c r="A7" s="79"/>
      <c r="B7" s="37"/>
      <c r="C7" s="37"/>
      <c r="D7" s="37"/>
      <c r="E7" s="80"/>
    </row>
    <row r="8" spans="1:5" ht="30" customHeight="1" thickBot="1" x14ac:dyDescent="0.35">
      <c r="A8" s="2" t="s">
        <v>5</v>
      </c>
      <c r="B8" s="3" t="s">
        <v>6</v>
      </c>
      <c r="C8" s="4" t="s">
        <v>7</v>
      </c>
      <c r="D8" s="5" t="s">
        <v>9</v>
      </c>
      <c r="E8" s="5" t="s">
        <v>10</v>
      </c>
    </row>
    <row r="9" spans="1:5" ht="10.199999999999999" customHeight="1" thickBot="1" x14ac:dyDescent="0.35">
      <c r="A9" s="88"/>
      <c r="B9" s="49"/>
      <c r="C9" s="49"/>
      <c r="D9" s="49"/>
      <c r="E9" s="89"/>
    </row>
    <row r="10" spans="1:5" ht="30" customHeight="1" x14ac:dyDescent="0.3">
      <c r="A10" s="52" t="s">
        <v>11</v>
      </c>
      <c r="B10" s="27" t="s">
        <v>12</v>
      </c>
      <c r="C10" s="8" t="s">
        <v>62</v>
      </c>
      <c r="D10" s="97">
        <v>50000</v>
      </c>
      <c r="E10" s="83"/>
    </row>
    <row r="11" spans="1:5" ht="30" customHeight="1" x14ac:dyDescent="0.3">
      <c r="A11" s="53"/>
      <c r="B11" s="28"/>
      <c r="C11" s="9" t="s">
        <v>63</v>
      </c>
      <c r="D11" s="98"/>
      <c r="E11" s="84"/>
    </row>
    <row r="12" spans="1:5" ht="30" customHeight="1" x14ac:dyDescent="0.3">
      <c r="A12" s="53"/>
      <c r="B12" s="28"/>
      <c r="C12" s="9" t="s">
        <v>64</v>
      </c>
      <c r="D12" s="98"/>
      <c r="E12" s="84"/>
    </row>
    <row r="13" spans="1:5" ht="30" customHeight="1" thickBot="1" x14ac:dyDescent="0.35">
      <c r="A13" s="54"/>
      <c r="B13" s="55"/>
      <c r="C13" s="17" t="s">
        <v>65</v>
      </c>
      <c r="D13" s="98"/>
      <c r="E13" s="84"/>
    </row>
    <row r="14" spans="1:5" ht="30" customHeight="1" thickBot="1" x14ac:dyDescent="0.35">
      <c r="A14" s="7" t="s">
        <v>19</v>
      </c>
      <c r="B14" s="16" t="s">
        <v>20</v>
      </c>
      <c r="C14" s="16" t="s">
        <v>134</v>
      </c>
      <c r="D14" s="99">
        <v>400000</v>
      </c>
      <c r="E14" s="84"/>
    </row>
    <row r="15" spans="1:5" ht="30" customHeight="1" thickBot="1" x14ac:dyDescent="0.35">
      <c r="A15" s="6" t="s">
        <v>24</v>
      </c>
      <c r="B15" s="6" t="s">
        <v>25</v>
      </c>
      <c r="C15" s="18" t="s">
        <v>66</v>
      </c>
      <c r="D15" s="98">
        <v>50000</v>
      </c>
      <c r="E15" s="84"/>
    </row>
    <row r="16" spans="1:5" ht="30" customHeight="1" x14ac:dyDescent="0.3">
      <c r="A16" s="29" t="s">
        <v>28</v>
      </c>
      <c r="B16" s="29" t="s">
        <v>29</v>
      </c>
      <c r="C16" s="11" t="s">
        <v>67</v>
      </c>
      <c r="D16" s="99"/>
      <c r="E16" s="84"/>
    </row>
    <row r="17" spans="1:5" ht="30" customHeight="1" x14ac:dyDescent="0.3">
      <c r="A17" s="30"/>
      <c r="B17" s="30"/>
      <c r="C17" s="12" t="s">
        <v>68</v>
      </c>
      <c r="D17" s="99">
        <v>20000</v>
      </c>
      <c r="E17" s="84"/>
    </row>
    <row r="18" spans="1:5" ht="30" customHeight="1" thickBot="1" x14ac:dyDescent="0.35">
      <c r="A18" s="30"/>
      <c r="B18" s="30"/>
      <c r="C18" s="13" t="s">
        <v>69</v>
      </c>
      <c r="D18" s="99"/>
      <c r="E18" s="84"/>
    </row>
    <row r="19" spans="1:5" ht="30" customHeight="1" x14ac:dyDescent="0.3">
      <c r="A19" s="29" t="s">
        <v>32</v>
      </c>
      <c r="B19" s="29" t="s">
        <v>33</v>
      </c>
      <c r="C19" s="11" t="s">
        <v>70</v>
      </c>
      <c r="D19" s="99"/>
      <c r="E19" s="84"/>
    </row>
    <row r="20" spans="1:5" ht="30" customHeight="1" x14ac:dyDescent="0.3">
      <c r="A20" s="30"/>
      <c r="B20" s="30"/>
      <c r="C20" s="12" t="s">
        <v>71</v>
      </c>
      <c r="D20" s="99">
        <v>15000</v>
      </c>
      <c r="E20" s="84"/>
    </row>
    <row r="21" spans="1:5" ht="30" customHeight="1" x14ac:dyDescent="0.3">
      <c r="A21" s="30"/>
      <c r="B21" s="30"/>
      <c r="C21" s="12" t="s">
        <v>72</v>
      </c>
      <c r="D21" s="99"/>
      <c r="E21" s="84"/>
    </row>
    <row r="22" spans="1:5" ht="30" customHeight="1" x14ac:dyDescent="0.3">
      <c r="A22" s="30"/>
      <c r="B22" s="30"/>
      <c r="C22" s="12" t="s">
        <v>73</v>
      </c>
      <c r="D22" s="99"/>
      <c r="E22" s="84"/>
    </row>
    <row r="23" spans="1:5" ht="30" customHeight="1" x14ac:dyDescent="0.3">
      <c r="A23" s="30"/>
      <c r="B23" s="30"/>
      <c r="C23" s="12" t="s">
        <v>74</v>
      </c>
      <c r="D23" s="99"/>
      <c r="E23" s="84"/>
    </row>
    <row r="24" spans="1:5" ht="30" customHeight="1" x14ac:dyDescent="0.3">
      <c r="A24" s="30"/>
      <c r="B24" s="30"/>
      <c r="C24" s="12" t="s">
        <v>75</v>
      </c>
      <c r="D24" s="99">
        <v>15000</v>
      </c>
      <c r="E24" s="84"/>
    </row>
    <row r="25" spans="1:5" ht="30" customHeight="1" x14ac:dyDescent="0.3">
      <c r="A25" s="30"/>
      <c r="B25" s="30"/>
      <c r="C25" s="12" t="s">
        <v>76</v>
      </c>
      <c r="D25" s="99"/>
      <c r="E25" s="84"/>
    </row>
    <row r="26" spans="1:5" ht="30" customHeight="1" x14ac:dyDescent="0.3">
      <c r="A26" s="30"/>
      <c r="B26" s="30"/>
      <c r="C26" s="12" t="s">
        <v>77</v>
      </c>
      <c r="D26" s="99"/>
      <c r="E26" s="94"/>
    </row>
    <row r="27" spans="1:5" ht="30" customHeight="1" thickBot="1" x14ac:dyDescent="0.35">
      <c r="A27" s="51"/>
      <c r="B27" s="51"/>
      <c r="C27" s="14" t="s">
        <v>78</v>
      </c>
      <c r="D27" s="100"/>
      <c r="E27" s="85"/>
    </row>
    <row r="28" spans="1:5" ht="30" customHeight="1" thickBot="1" x14ac:dyDescent="0.35">
      <c r="A28" s="90" t="s">
        <v>133</v>
      </c>
      <c r="B28" s="91"/>
      <c r="C28" s="92"/>
      <c r="D28" s="101">
        <f>+SUM(D10:D27)</f>
        <v>550000</v>
      </c>
      <c r="E28" s="103">
        <v>450000</v>
      </c>
    </row>
    <row r="29" spans="1:5" ht="30" customHeight="1" thickBot="1" x14ac:dyDescent="0.35">
      <c r="A29" s="24" t="s">
        <v>61</v>
      </c>
      <c r="B29" s="25"/>
      <c r="C29" s="25"/>
      <c r="D29" s="25"/>
      <c r="E29" s="102">
        <f>+SUM(D28:E28)</f>
        <v>1000000</v>
      </c>
    </row>
    <row r="30" spans="1:5" ht="30" customHeight="1" x14ac:dyDescent="0.3">
      <c r="A30" s="15"/>
      <c r="B30" s="15"/>
      <c r="C30" s="15"/>
      <c r="D30" s="15"/>
      <c r="E30" s="15"/>
    </row>
    <row r="31" spans="1:5" ht="30" customHeight="1" x14ac:dyDescent="0.3"/>
    <row r="32" spans="1:5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30" customHeight="1" x14ac:dyDescent="0.3"/>
  </sheetData>
  <mergeCells count="17">
    <mergeCell ref="A5:E5"/>
    <mergeCell ref="A29:D29"/>
    <mergeCell ref="A28:C28"/>
    <mergeCell ref="A1:E1"/>
    <mergeCell ref="A2:E2"/>
    <mergeCell ref="A3:B3"/>
    <mergeCell ref="D3:E3"/>
    <mergeCell ref="A4:E4"/>
    <mergeCell ref="A19:A27"/>
    <mergeCell ref="B19:B27"/>
    <mergeCell ref="A9:E9"/>
    <mergeCell ref="A6:E6"/>
    <mergeCell ref="A7:E7"/>
    <mergeCell ref="A10:A13"/>
    <mergeCell ref="B10:B13"/>
    <mergeCell ref="A16:A18"/>
    <mergeCell ref="B16:B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FE9A3-2A43-4292-BDE7-ED46D65D3DB4}">
  <dimension ref="A1:E53"/>
  <sheetViews>
    <sheetView zoomScale="47" zoomScaleNormal="47" workbookViewId="0">
      <selection sqref="A1:E1"/>
    </sheetView>
  </sheetViews>
  <sheetFormatPr baseColWidth="10" defaultRowHeight="14.4" x14ac:dyDescent="0.3"/>
  <cols>
    <col min="2" max="2" width="20" customWidth="1"/>
    <col min="3" max="3" width="86.5546875" customWidth="1"/>
    <col min="4" max="5" width="27.77734375" customWidth="1"/>
  </cols>
  <sheetData>
    <row r="1" spans="1:5" ht="18.600000000000001" customHeight="1" thickBot="1" x14ac:dyDescent="0.35">
      <c r="A1" s="40" t="s">
        <v>0</v>
      </c>
      <c r="B1" s="41"/>
      <c r="C1" s="41"/>
      <c r="D1" s="41"/>
      <c r="E1" s="42"/>
    </row>
    <row r="2" spans="1:5" ht="5.4" customHeight="1" thickBot="1" x14ac:dyDescent="0.35">
      <c r="A2" s="77"/>
      <c r="B2" s="36"/>
      <c r="C2" s="36"/>
      <c r="D2" s="36"/>
      <c r="E2" s="78"/>
    </row>
    <row r="3" spans="1:5" ht="15" thickBot="1" x14ac:dyDescent="0.35">
      <c r="A3" s="38" t="s">
        <v>1</v>
      </c>
      <c r="B3" s="39"/>
      <c r="C3" s="1" t="s">
        <v>2</v>
      </c>
      <c r="D3" s="38" t="s">
        <v>3</v>
      </c>
      <c r="E3" s="39"/>
    </row>
    <row r="4" spans="1:5" ht="8.4" customHeight="1" thickBot="1" x14ac:dyDescent="0.35">
      <c r="A4" s="77"/>
      <c r="B4" s="36"/>
      <c r="C4" s="36"/>
      <c r="D4" s="36"/>
      <c r="E4" s="78"/>
    </row>
    <row r="5" spans="1:5" ht="16.2" customHeight="1" thickBot="1" x14ac:dyDescent="0.35">
      <c r="A5" s="43" t="s">
        <v>116</v>
      </c>
      <c r="B5" s="44"/>
      <c r="C5" s="44"/>
      <c r="D5" s="44"/>
      <c r="E5" s="45"/>
    </row>
    <row r="6" spans="1:5" ht="15.6" thickBot="1" x14ac:dyDescent="0.35">
      <c r="A6" s="46" t="s">
        <v>117</v>
      </c>
      <c r="B6" s="47"/>
      <c r="C6" s="47"/>
      <c r="D6" s="47"/>
      <c r="E6" s="48"/>
    </row>
    <row r="7" spans="1:5" ht="7.2" customHeight="1" thickBot="1" x14ac:dyDescent="0.35">
      <c r="A7" s="79"/>
      <c r="B7" s="37"/>
      <c r="C7" s="37"/>
      <c r="D7" s="37"/>
      <c r="E7" s="80"/>
    </row>
    <row r="8" spans="1:5" ht="30" customHeight="1" thickBot="1" x14ac:dyDescent="0.35">
      <c r="A8" s="2" t="s">
        <v>5</v>
      </c>
      <c r="B8" s="3" t="s">
        <v>6</v>
      </c>
      <c r="C8" s="4" t="s">
        <v>7</v>
      </c>
      <c r="D8" s="5" t="s">
        <v>9</v>
      </c>
      <c r="E8" s="5" t="s">
        <v>10</v>
      </c>
    </row>
    <row r="9" spans="1:5" ht="10.199999999999999" customHeight="1" thickBot="1" x14ac:dyDescent="0.35">
      <c r="A9" s="88"/>
      <c r="B9" s="49"/>
      <c r="C9" s="49"/>
      <c r="D9" s="49"/>
      <c r="E9" s="89"/>
    </row>
    <row r="10" spans="1:5" ht="30" customHeight="1" x14ac:dyDescent="0.3">
      <c r="A10" s="29" t="s">
        <v>11</v>
      </c>
      <c r="B10" s="29" t="s">
        <v>81</v>
      </c>
      <c r="C10" s="11" t="s">
        <v>82</v>
      </c>
      <c r="D10" s="97"/>
      <c r="E10" s="83"/>
    </row>
    <row r="11" spans="1:5" ht="30" customHeight="1" x14ac:dyDescent="0.3">
      <c r="A11" s="30"/>
      <c r="B11" s="30"/>
      <c r="C11" s="12" t="s">
        <v>83</v>
      </c>
      <c r="D11" s="98"/>
      <c r="E11" s="84"/>
    </row>
    <row r="12" spans="1:5" ht="30" customHeight="1" x14ac:dyDescent="0.3">
      <c r="A12" s="30"/>
      <c r="B12" s="30"/>
      <c r="C12" s="12" t="s">
        <v>84</v>
      </c>
      <c r="D12" s="98"/>
      <c r="E12" s="84"/>
    </row>
    <row r="13" spans="1:5" ht="30" customHeight="1" x14ac:dyDescent="0.3">
      <c r="A13" s="30"/>
      <c r="B13" s="30"/>
      <c r="C13" s="12" t="s">
        <v>85</v>
      </c>
      <c r="D13" s="98"/>
      <c r="E13" s="84"/>
    </row>
    <row r="14" spans="1:5" ht="30" customHeight="1" x14ac:dyDescent="0.3">
      <c r="A14" s="30"/>
      <c r="B14" s="30"/>
      <c r="C14" s="12" t="s">
        <v>86</v>
      </c>
      <c r="D14" s="99"/>
      <c r="E14" s="84"/>
    </row>
    <row r="15" spans="1:5" ht="30" customHeight="1" x14ac:dyDescent="0.3">
      <c r="A15" s="30"/>
      <c r="B15" s="30"/>
      <c r="C15" s="12" t="s">
        <v>87</v>
      </c>
      <c r="D15" s="98">
        <v>250000</v>
      </c>
      <c r="E15" s="84"/>
    </row>
    <row r="16" spans="1:5" ht="30" customHeight="1" x14ac:dyDescent="0.3">
      <c r="A16" s="30"/>
      <c r="B16" s="30"/>
      <c r="C16" s="12" t="s">
        <v>88</v>
      </c>
      <c r="D16" s="99">
        <v>50000</v>
      </c>
      <c r="E16" s="84"/>
    </row>
    <row r="17" spans="1:5" ht="30" customHeight="1" x14ac:dyDescent="0.3">
      <c r="A17" s="30"/>
      <c r="B17" s="30"/>
      <c r="C17" s="12" t="s">
        <v>89</v>
      </c>
      <c r="D17" s="99"/>
      <c r="E17" s="84"/>
    </row>
    <row r="18" spans="1:5" ht="30" customHeight="1" x14ac:dyDescent="0.3">
      <c r="A18" s="30"/>
      <c r="B18" s="30"/>
      <c r="C18" s="12" t="s">
        <v>90</v>
      </c>
      <c r="D18" s="99">
        <v>800000</v>
      </c>
      <c r="E18" s="84"/>
    </row>
    <row r="19" spans="1:5" ht="30" customHeight="1" thickBot="1" x14ac:dyDescent="0.35">
      <c r="A19" s="51"/>
      <c r="B19" s="51"/>
      <c r="C19" s="14" t="s">
        <v>91</v>
      </c>
      <c r="D19" s="99">
        <v>250000</v>
      </c>
      <c r="E19" s="84"/>
    </row>
    <row r="20" spans="1:5" ht="30" customHeight="1" x14ac:dyDescent="0.3">
      <c r="A20" s="27" t="s">
        <v>19</v>
      </c>
      <c r="B20" s="29" t="s">
        <v>20</v>
      </c>
      <c r="C20" s="21" t="s">
        <v>92</v>
      </c>
      <c r="D20" s="99"/>
      <c r="E20" s="84"/>
    </row>
    <row r="21" spans="1:5" ht="30" customHeight="1" x14ac:dyDescent="0.3">
      <c r="A21" s="28"/>
      <c r="B21" s="30"/>
      <c r="C21" s="22" t="s">
        <v>93</v>
      </c>
      <c r="D21" s="99">
        <v>350000</v>
      </c>
      <c r="E21" s="84"/>
    </row>
    <row r="22" spans="1:5" ht="30" customHeight="1" x14ac:dyDescent="0.3">
      <c r="A22" s="28"/>
      <c r="B22" s="30"/>
      <c r="C22" s="22" t="s">
        <v>94</v>
      </c>
      <c r="D22" s="99"/>
      <c r="E22" s="84"/>
    </row>
    <row r="23" spans="1:5" ht="30" customHeight="1" x14ac:dyDescent="0.3">
      <c r="A23" s="28"/>
      <c r="B23" s="30"/>
      <c r="C23" s="22" t="s">
        <v>95</v>
      </c>
      <c r="D23" s="99"/>
      <c r="E23" s="84"/>
    </row>
    <row r="24" spans="1:5" ht="30" customHeight="1" x14ac:dyDescent="0.3">
      <c r="A24" s="28"/>
      <c r="B24" s="30"/>
      <c r="C24" s="22" t="s">
        <v>96</v>
      </c>
      <c r="D24" s="99">
        <v>250000</v>
      </c>
      <c r="E24" s="84"/>
    </row>
    <row r="25" spans="1:5" ht="30" customHeight="1" x14ac:dyDescent="0.3">
      <c r="A25" s="28"/>
      <c r="B25" s="30"/>
      <c r="C25" s="22" t="s">
        <v>66</v>
      </c>
      <c r="D25" s="99">
        <v>50000</v>
      </c>
      <c r="E25" s="84"/>
    </row>
    <row r="26" spans="1:5" ht="30" customHeight="1" x14ac:dyDescent="0.3">
      <c r="A26" s="28"/>
      <c r="B26" s="30"/>
      <c r="C26" s="22" t="s">
        <v>97</v>
      </c>
      <c r="D26" s="99"/>
      <c r="E26" s="94"/>
    </row>
    <row r="27" spans="1:5" ht="30" customHeight="1" x14ac:dyDescent="0.3">
      <c r="A27" s="28"/>
      <c r="B27" s="30"/>
      <c r="C27" s="22" t="s">
        <v>98</v>
      </c>
      <c r="D27" s="99"/>
      <c r="E27" s="84"/>
    </row>
    <row r="28" spans="1:5" ht="30" customHeight="1" thickBot="1" x14ac:dyDescent="0.35">
      <c r="A28" s="28"/>
      <c r="B28" s="30"/>
      <c r="C28" s="23" t="s">
        <v>99</v>
      </c>
      <c r="D28" s="104"/>
      <c r="E28" s="105"/>
    </row>
    <row r="29" spans="1:5" ht="30" customHeight="1" x14ac:dyDescent="0.3">
      <c r="A29" s="34" t="s">
        <v>24</v>
      </c>
      <c r="B29" s="34" t="s">
        <v>25</v>
      </c>
      <c r="C29" s="8" t="s">
        <v>100</v>
      </c>
      <c r="D29" s="106"/>
      <c r="E29" s="84"/>
    </row>
    <row r="30" spans="1:5" ht="30" customHeight="1" x14ac:dyDescent="0.3">
      <c r="A30" s="56"/>
      <c r="B30" s="56"/>
      <c r="C30" s="9" t="s">
        <v>101</v>
      </c>
      <c r="D30" s="106"/>
      <c r="E30" s="84"/>
    </row>
    <row r="31" spans="1:5" ht="30" customHeight="1" thickBot="1" x14ac:dyDescent="0.35">
      <c r="A31" s="35"/>
      <c r="B31" s="35"/>
      <c r="C31" s="10" t="s">
        <v>102</v>
      </c>
      <c r="D31" s="106"/>
      <c r="E31" s="84"/>
    </row>
    <row r="32" spans="1:5" ht="30" customHeight="1" x14ac:dyDescent="0.3">
      <c r="A32" s="29" t="s">
        <v>28</v>
      </c>
      <c r="B32" s="29" t="s">
        <v>29</v>
      </c>
      <c r="C32" s="11" t="s">
        <v>103</v>
      </c>
      <c r="D32" s="106">
        <v>100000</v>
      </c>
      <c r="E32" s="84"/>
    </row>
    <row r="33" spans="1:5" ht="30" customHeight="1" x14ac:dyDescent="0.3">
      <c r="A33" s="30"/>
      <c r="B33" s="30"/>
      <c r="C33" s="12" t="s">
        <v>104</v>
      </c>
      <c r="D33" s="106"/>
      <c r="E33" s="84"/>
    </row>
    <row r="34" spans="1:5" ht="30" customHeight="1" x14ac:dyDescent="0.3">
      <c r="A34" s="30"/>
      <c r="B34" s="30"/>
      <c r="C34" s="12" t="s">
        <v>105</v>
      </c>
      <c r="D34" s="106"/>
      <c r="E34" s="84"/>
    </row>
    <row r="35" spans="1:5" ht="30" customHeight="1" x14ac:dyDescent="0.3">
      <c r="A35" s="30"/>
      <c r="B35" s="30"/>
      <c r="C35" s="12" t="s">
        <v>106</v>
      </c>
      <c r="D35" s="106"/>
      <c r="E35" s="84"/>
    </row>
    <row r="36" spans="1:5" ht="30" customHeight="1" x14ac:dyDescent="0.3">
      <c r="A36" s="30"/>
      <c r="B36" s="30"/>
      <c r="C36" s="12" t="s">
        <v>107</v>
      </c>
      <c r="D36" s="106"/>
      <c r="E36" s="84"/>
    </row>
    <row r="37" spans="1:5" ht="30" customHeight="1" thickBot="1" x14ac:dyDescent="0.35">
      <c r="A37" s="30"/>
      <c r="B37" s="30"/>
      <c r="C37" s="13" t="s">
        <v>108</v>
      </c>
      <c r="D37" s="106">
        <v>50000</v>
      </c>
      <c r="E37" s="84"/>
    </row>
    <row r="38" spans="1:5" ht="30" customHeight="1" x14ac:dyDescent="0.3">
      <c r="A38" s="31" t="s">
        <v>32</v>
      </c>
      <c r="B38" s="31" t="s">
        <v>33</v>
      </c>
      <c r="C38" s="11" t="s">
        <v>109</v>
      </c>
      <c r="D38" s="106"/>
      <c r="E38" s="84"/>
    </row>
    <row r="39" spans="1:5" ht="30" customHeight="1" x14ac:dyDescent="0.3">
      <c r="A39" s="50"/>
      <c r="B39" s="50"/>
      <c r="C39" s="12" t="s">
        <v>110</v>
      </c>
      <c r="D39" s="106"/>
      <c r="E39" s="84"/>
    </row>
    <row r="40" spans="1:5" ht="30" customHeight="1" x14ac:dyDescent="0.3">
      <c r="A40" s="50"/>
      <c r="B40" s="50"/>
      <c r="C40" s="12" t="s">
        <v>111</v>
      </c>
      <c r="D40" s="106"/>
      <c r="E40" s="84"/>
    </row>
    <row r="41" spans="1:5" ht="30" customHeight="1" x14ac:dyDescent="0.3">
      <c r="A41" s="50"/>
      <c r="B41" s="50"/>
      <c r="C41" s="12" t="s">
        <v>112</v>
      </c>
      <c r="D41" s="106"/>
      <c r="E41" s="84"/>
    </row>
    <row r="42" spans="1:5" ht="30" customHeight="1" x14ac:dyDescent="0.3">
      <c r="A42" s="50"/>
      <c r="B42" s="50"/>
      <c r="C42" s="12" t="s">
        <v>113</v>
      </c>
      <c r="D42" s="106"/>
      <c r="E42" s="84"/>
    </row>
    <row r="43" spans="1:5" ht="30" customHeight="1" x14ac:dyDescent="0.3">
      <c r="A43" s="50"/>
      <c r="B43" s="50"/>
      <c r="C43" s="12" t="s">
        <v>114</v>
      </c>
      <c r="D43" s="106"/>
      <c r="E43" s="84"/>
    </row>
    <row r="44" spans="1:5" ht="30" customHeight="1" thickBot="1" x14ac:dyDescent="0.35">
      <c r="A44" s="32"/>
      <c r="B44" s="32"/>
      <c r="C44" s="14" t="s">
        <v>115</v>
      </c>
      <c r="D44" s="107">
        <v>25000</v>
      </c>
      <c r="E44" s="85"/>
    </row>
    <row r="45" spans="1:5" ht="30" customHeight="1" thickBot="1" x14ac:dyDescent="0.35">
      <c r="A45" s="90" t="s">
        <v>133</v>
      </c>
      <c r="B45" s="91"/>
      <c r="C45" s="91"/>
      <c r="D45" s="87">
        <f>+SUM(D10:D44)</f>
        <v>2175000</v>
      </c>
      <c r="E45" s="87">
        <v>1500000</v>
      </c>
    </row>
    <row r="46" spans="1:5" ht="30" customHeight="1" thickBot="1" x14ac:dyDescent="0.35">
      <c r="A46" s="24" t="s">
        <v>61</v>
      </c>
      <c r="B46" s="25"/>
      <c r="C46" s="25"/>
      <c r="D46" s="26"/>
      <c r="E46" s="108">
        <f>+SUM(D45:E45)</f>
        <v>3675000</v>
      </c>
    </row>
    <row r="47" spans="1:5" ht="30" customHeight="1" x14ac:dyDescent="0.3"/>
    <row r="48" spans="1:5" ht="30" customHeight="1" x14ac:dyDescent="0.3"/>
    <row r="49" ht="30" customHeight="1" x14ac:dyDescent="0.3"/>
    <row r="50" ht="30" customHeight="1" x14ac:dyDescent="0.3"/>
    <row r="51" ht="30" customHeight="1" x14ac:dyDescent="0.3"/>
    <row r="52" ht="30" customHeight="1" x14ac:dyDescent="0.3"/>
    <row r="53" ht="30" customHeight="1" x14ac:dyDescent="0.3"/>
  </sheetData>
  <mergeCells count="21">
    <mergeCell ref="A5:E5"/>
    <mergeCell ref="A45:C45"/>
    <mergeCell ref="A46:D46"/>
    <mergeCell ref="A1:E1"/>
    <mergeCell ref="A2:E2"/>
    <mergeCell ref="A3:B3"/>
    <mergeCell ref="D3:E3"/>
    <mergeCell ref="A4:E4"/>
    <mergeCell ref="A10:A19"/>
    <mergeCell ref="B10:B19"/>
    <mergeCell ref="A20:A28"/>
    <mergeCell ref="B20:B28"/>
    <mergeCell ref="A6:E6"/>
    <mergeCell ref="A7:E7"/>
    <mergeCell ref="A9:E9"/>
    <mergeCell ref="A29:A31"/>
    <mergeCell ref="B29:B31"/>
    <mergeCell ref="A32:A37"/>
    <mergeCell ref="B32:B37"/>
    <mergeCell ref="A38:A44"/>
    <mergeCell ref="B38:B4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B28FE-EC48-4AC3-8BC7-0599C79D7CD6}">
  <dimension ref="A1:C18"/>
  <sheetViews>
    <sheetView workbookViewId="0">
      <selection sqref="A1:C7"/>
    </sheetView>
  </sheetViews>
  <sheetFormatPr baseColWidth="10" defaultRowHeight="14.4" x14ac:dyDescent="0.3"/>
  <cols>
    <col min="1" max="1" width="38.88671875" customWidth="1"/>
    <col min="2" max="2" width="53.77734375" customWidth="1"/>
    <col min="3" max="3" width="33.44140625" customWidth="1"/>
  </cols>
  <sheetData>
    <row r="1" spans="1:3" ht="19.2" customHeight="1" thickBot="1" x14ac:dyDescent="0.35">
      <c r="A1" s="59" t="s">
        <v>120</v>
      </c>
      <c r="B1" s="60"/>
      <c r="C1" s="61"/>
    </row>
    <row r="2" spans="1:3" ht="18.600000000000001" customHeight="1" x14ac:dyDescent="0.3">
      <c r="A2" s="62" t="s">
        <v>118</v>
      </c>
      <c r="B2" s="63" t="s">
        <v>119</v>
      </c>
      <c r="C2" s="64" t="s">
        <v>129</v>
      </c>
    </row>
    <row r="3" spans="1:3" ht="15" customHeight="1" x14ac:dyDescent="0.3">
      <c r="A3" s="57" t="s">
        <v>121</v>
      </c>
      <c r="B3" s="66" t="s">
        <v>122</v>
      </c>
      <c r="C3" s="65">
        <v>0</v>
      </c>
    </row>
    <row r="4" spans="1:3" ht="15" customHeight="1" x14ac:dyDescent="0.3">
      <c r="A4" s="57" t="s">
        <v>123</v>
      </c>
      <c r="B4" s="66" t="s">
        <v>124</v>
      </c>
      <c r="C4" s="65">
        <v>0</v>
      </c>
    </row>
    <row r="5" spans="1:3" ht="15" customHeight="1" x14ac:dyDescent="0.3">
      <c r="A5" s="57" t="s">
        <v>125</v>
      </c>
      <c r="B5" s="66" t="s">
        <v>126</v>
      </c>
      <c r="C5" s="65">
        <v>1800000</v>
      </c>
    </row>
    <row r="6" spans="1:3" ht="15" customHeight="1" thickBot="1" x14ac:dyDescent="0.35">
      <c r="A6" s="67" t="s">
        <v>127</v>
      </c>
      <c r="B6" s="68" t="s">
        <v>128</v>
      </c>
      <c r="C6" s="69">
        <v>1000000</v>
      </c>
    </row>
    <row r="7" spans="1:3" ht="15" customHeight="1" thickBot="1" x14ac:dyDescent="0.35">
      <c r="A7" s="70" t="s">
        <v>130</v>
      </c>
      <c r="B7" s="71"/>
      <c r="C7" s="72">
        <f>+SUM(C3:C6)</f>
        <v>2800000</v>
      </c>
    </row>
    <row r="8" spans="1:3" ht="15" customHeight="1" x14ac:dyDescent="0.3">
      <c r="A8" s="73"/>
      <c r="B8" s="73"/>
      <c r="C8" s="73"/>
    </row>
    <row r="9" spans="1:3" ht="15" customHeight="1" x14ac:dyDescent="0.3">
      <c r="A9" s="109"/>
      <c r="B9" s="109"/>
      <c r="C9" s="109"/>
    </row>
    <row r="10" spans="1:3" ht="15" customHeight="1" x14ac:dyDescent="0.3">
      <c r="A10" s="110"/>
      <c r="B10" s="110"/>
      <c r="C10" s="110"/>
    </row>
    <row r="11" spans="1:3" x14ac:dyDescent="0.3">
      <c r="A11" s="73"/>
      <c r="B11" s="111"/>
      <c r="C11" s="112"/>
    </row>
    <row r="12" spans="1:3" x14ac:dyDescent="0.3">
      <c r="A12" s="73"/>
      <c r="B12" s="111"/>
      <c r="C12" s="112"/>
    </row>
    <row r="13" spans="1:3" x14ac:dyDescent="0.3">
      <c r="A13" s="73"/>
      <c r="B13" s="111"/>
      <c r="C13" s="112"/>
    </row>
    <row r="14" spans="1:3" x14ac:dyDescent="0.3">
      <c r="A14" s="73"/>
      <c r="B14" s="111"/>
      <c r="C14" s="112"/>
    </row>
    <row r="15" spans="1:3" x14ac:dyDescent="0.3">
      <c r="A15" s="109"/>
      <c r="B15" s="109"/>
      <c r="C15" s="113"/>
    </row>
    <row r="16" spans="1:3" x14ac:dyDescent="0.3">
      <c r="A16" s="15"/>
      <c r="B16" s="15"/>
      <c r="C16" s="15"/>
    </row>
    <row r="17" spans="1:3" x14ac:dyDescent="0.3">
      <c r="A17" s="15"/>
      <c r="B17" s="15"/>
      <c r="C17" s="15"/>
    </row>
    <row r="18" spans="1:3" x14ac:dyDescent="0.3">
      <c r="A18" s="15"/>
      <c r="B18" s="15"/>
      <c r="C18" s="15"/>
    </row>
  </sheetData>
  <mergeCells count="4">
    <mergeCell ref="A1:C1"/>
    <mergeCell ref="A7:B7"/>
    <mergeCell ref="A9:C9"/>
    <mergeCell ref="A15:B1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572E4-267F-4496-9AAF-F067DAE48BEA}">
  <dimension ref="A1:E18"/>
  <sheetViews>
    <sheetView tabSelected="1" workbookViewId="0">
      <selection sqref="A1:E1"/>
    </sheetView>
  </sheetViews>
  <sheetFormatPr baseColWidth="10" defaultRowHeight="14.4" x14ac:dyDescent="0.3"/>
  <cols>
    <col min="1" max="1" width="26.77734375" customWidth="1"/>
    <col min="2" max="2" width="22.21875" customWidth="1"/>
    <col min="3" max="4" width="19.44140625" customWidth="1"/>
    <col min="5" max="5" width="23.44140625" customWidth="1"/>
  </cols>
  <sheetData>
    <row r="1" spans="1:5" ht="19.2" customHeight="1" thickBot="1" x14ac:dyDescent="0.35">
      <c r="A1" s="59" t="s">
        <v>131</v>
      </c>
      <c r="B1" s="60"/>
      <c r="C1" s="114"/>
      <c r="D1" s="114"/>
      <c r="E1" s="61"/>
    </row>
    <row r="2" spans="1:5" ht="41.4" customHeight="1" x14ac:dyDescent="0.3">
      <c r="A2" s="62" t="s">
        <v>135</v>
      </c>
      <c r="B2" s="63" t="s">
        <v>119</v>
      </c>
      <c r="C2" s="116" t="s">
        <v>136</v>
      </c>
      <c r="D2" s="116" t="s">
        <v>138</v>
      </c>
      <c r="E2" s="64" t="s">
        <v>137</v>
      </c>
    </row>
    <row r="3" spans="1:5" ht="15" customHeight="1" x14ac:dyDescent="0.3">
      <c r="A3" s="57" t="s">
        <v>139</v>
      </c>
      <c r="B3" s="58" t="s">
        <v>145</v>
      </c>
      <c r="C3" s="118">
        <v>500000</v>
      </c>
      <c r="D3" s="118">
        <v>200000</v>
      </c>
      <c r="E3" s="65">
        <f>+SUM(C3:D3)</f>
        <v>700000</v>
      </c>
    </row>
    <row r="4" spans="1:5" ht="15" customHeight="1" x14ac:dyDescent="0.3">
      <c r="A4" s="57" t="s">
        <v>140</v>
      </c>
      <c r="B4" s="58" t="s">
        <v>143</v>
      </c>
      <c r="C4" s="118">
        <v>545000</v>
      </c>
      <c r="D4" s="118">
        <v>255000</v>
      </c>
      <c r="E4" s="65">
        <f t="shared" ref="E4:E6" si="0">+SUM(C4:D4)</f>
        <v>800000</v>
      </c>
    </row>
    <row r="5" spans="1:5" ht="15" customHeight="1" x14ac:dyDescent="0.3">
      <c r="A5" s="57" t="s">
        <v>141</v>
      </c>
      <c r="B5" s="58" t="s">
        <v>144</v>
      </c>
      <c r="C5" s="118">
        <v>550000</v>
      </c>
      <c r="D5" s="118">
        <v>450000</v>
      </c>
      <c r="E5" s="65">
        <f t="shared" si="0"/>
        <v>1000000</v>
      </c>
    </row>
    <row r="6" spans="1:5" ht="15" customHeight="1" thickBot="1" x14ac:dyDescent="0.35">
      <c r="A6" s="57" t="s">
        <v>142</v>
      </c>
      <c r="B6" s="117" t="s">
        <v>146</v>
      </c>
      <c r="C6" s="119">
        <v>2175000</v>
      </c>
      <c r="D6" s="119">
        <v>1500000</v>
      </c>
      <c r="E6" s="65">
        <f t="shared" si="0"/>
        <v>3675000</v>
      </c>
    </row>
    <row r="7" spans="1:5" ht="15" customHeight="1" thickBot="1" x14ac:dyDescent="0.35">
      <c r="A7" s="70" t="s">
        <v>147</v>
      </c>
      <c r="B7" s="120"/>
      <c r="C7" s="120"/>
      <c r="D7" s="71"/>
      <c r="E7" s="72">
        <f>(E3*14)+(E4*4)+(E5*2)+(E6)</f>
        <v>18675000</v>
      </c>
    </row>
    <row r="8" spans="1:5" ht="15" customHeight="1" x14ac:dyDescent="0.3">
      <c r="A8" s="73"/>
      <c r="B8" s="73"/>
      <c r="C8" s="73"/>
      <c r="D8" s="73"/>
      <c r="E8" s="73"/>
    </row>
    <row r="9" spans="1:5" ht="15" customHeight="1" x14ac:dyDescent="0.3">
      <c r="A9" s="109"/>
      <c r="B9" s="109"/>
      <c r="C9" s="109"/>
      <c r="D9" s="109"/>
      <c r="E9" s="109"/>
    </row>
    <row r="10" spans="1:5" ht="15" customHeight="1" x14ac:dyDescent="0.3">
      <c r="A10" s="110"/>
      <c r="B10" s="110"/>
      <c r="C10" s="110"/>
      <c r="D10" s="110"/>
      <c r="E10" s="110"/>
    </row>
    <row r="11" spans="1:5" x14ac:dyDescent="0.3">
      <c r="A11" s="73"/>
      <c r="B11" s="111"/>
      <c r="C11" s="111"/>
      <c r="D11" s="111"/>
      <c r="E11" s="112"/>
    </row>
    <row r="12" spans="1:5" x14ac:dyDescent="0.3">
      <c r="A12" s="73"/>
      <c r="B12" s="111"/>
      <c r="C12" s="111"/>
      <c r="D12" s="111"/>
      <c r="E12" s="112"/>
    </row>
    <row r="13" spans="1:5" x14ac:dyDescent="0.3">
      <c r="A13" s="73"/>
      <c r="B13" s="111"/>
      <c r="C13" s="111"/>
      <c r="D13" s="111"/>
      <c r="E13" s="112"/>
    </row>
    <row r="14" spans="1:5" x14ac:dyDescent="0.3">
      <c r="A14" s="73"/>
      <c r="B14" s="111"/>
      <c r="C14" s="111"/>
      <c r="D14" s="111"/>
      <c r="E14" s="112"/>
    </row>
    <row r="15" spans="1:5" x14ac:dyDescent="0.3">
      <c r="A15" s="109"/>
      <c r="B15" s="109"/>
      <c r="C15" s="115"/>
      <c r="D15" s="115"/>
      <c r="E15" s="113"/>
    </row>
    <row r="16" spans="1:5" x14ac:dyDescent="0.3">
      <c r="A16" s="15"/>
      <c r="B16" s="15"/>
      <c r="C16" s="15"/>
      <c r="D16" s="15"/>
      <c r="E16" s="15"/>
    </row>
    <row r="17" spans="1:5" x14ac:dyDescent="0.3">
      <c r="A17" s="15"/>
      <c r="B17" s="15"/>
      <c r="C17" s="15"/>
      <c r="D17" s="15"/>
      <c r="E17" s="15"/>
    </row>
    <row r="18" spans="1:5" x14ac:dyDescent="0.3">
      <c r="A18" s="15"/>
      <c r="B18" s="15"/>
      <c r="C18" s="15"/>
      <c r="D18" s="15"/>
      <c r="E18" s="15"/>
    </row>
  </sheetData>
  <mergeCells count="4">
    <mergeCell ref="A1:E1"/>
    <mergeCell ref="A9:E9"/>
    <mergeCell ref="A15:B15"/>
    <mergeCell ref="A7:D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TIPO A</vt:lpstr>
      <vt:lpstr>TIPO B</vt:lpstr>
      <vt:lpstr>TIPO C</vt:lpstr>
      <vt:lpstr>TIPO D</vt:lpstr>
      <vt:lpstr>CAPEX</vt:lpstr>
      <vt:lpstr>OPEX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2025-03-22T19:24:34Z</dcterms:created>
  <dcterms:modified xsi:type="dcterms:W3CDTF">2025-09-04T18:56:30Z</dcterms:modified>
</cp:coreProperties>
</file>